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3570" yWindow="810" windowWidth="14670" windowHeight="10035" tabRatio="941"/>
  </bookViews>
  <sheets>
    <sheet name="приложение 14" sheetId="58" r:id="rId1"/>
  </sheets>
  <definedNames>
    <definedName name="_xlnm.Print_Area" localSheetId="0">'приложение 14'!$B$1:$AM$79</definedName>
  </definedNames>
  <calcPr calcId="125725"/>
</workbook>
</file>

<file path=xl/calcChain.xml><?xml version="1.0" encoding="utf-8"?>
<calcChain xmlns="http://schemas.openxmlformats.org/spreadsheetml/2006/main">
  <c r="D74" i="58"/>
  <c r="G49"/>
  <c r="G50"/>
  <c r="E41"/>
  <c r="H20"/>
  <c r="E17" l="1"/>
  <c r="E18"/>
  <c r="E19"/>
  <c r="E20"/>
  <c r="F75" l="1"/>
  <c r="G75"/>
  <c r="H75"/>
  <c r="J75"/>
  <c r="K75"/>
  <c r="M75"/>
  <c r="E75"/>
  <c r="L74"/>
  <c r="L75" s="1"/>
  <c r="I74"/>
  <c r="N74" s="1"/>
  <c r="N75" s="1"/>
  <c r="J71"/>
  <c r="F20"/>
  <c r="I75" l="1"/>
  <c r="F48"/>
  <c r="G48"/>
  <c r="H48"/>
  <c r="E48"/>
  <c r="F19" l="1"/>
  <c r="F18" s="1"/>
  <c r="F17" s="1"/>
  <c r="H19"/>
  <c r="H18" s="1"/>
  <c r="H17" s="1"/>
  <c r="G19"/>
  <c r="G18" s="1"/>
  <c r="G17" s="1"/>
  <c r="J19"/>
  <c r="J18" s="1"/>
  <c r="J17" s="1"/>
  <c r="F41"/>
  <c r="G41"/>
  <c r="H41"/>
  <c r="I19"/>
  <c r="I18" s="1"/>
  <c r="I17" s="1"/>
  <c r="K19"/>
  <c r="K18" s="1"/>
  <c r="K17" s="1"/>
</calcChain>
</file>

<file path=xl/sharedStrings.xml><?xml version="1.0" encoding="utf-8"?>
<sst xmlns="http://schemas.openxmlformats.org/spreadsheetml/2006/main" count="255" uniqueCount="110">
  <si>
    <t>№ п/п</t>
  </si>
  <si>
    <t>1.1.</t>
  </si>
  <si>
    <t>1.2.</t>
  </si>
  <si>
    <t>2.</t>
  </si>
  <si>
    <t>2.1.</t>
  </si>
  <si>
    <t>2.2.</t>
  </si>
  <si>
    <t>2.3.</t>
  </si>
  <si>
    <t>2.4.</t>
  </si>
  <si>
    <t>1.3.</t>
  </si>
  <si>
    <t>№№</t>
  </si>
  <si>
    <t>Источник финансирования</t>
  </si>
  <si>
    <t>всего</t>
  </si>
  <si>
    <t>1 кв</t>
  </si>
  <si>
    <t>2 кв</t>
  </si>
  <si>
    <t>3 кв</t>
  </si>
  <si>
    <t>4 кв</t>
  </si>
  <si>
    <t>план</t>
  </si>
  <si>
    <t>Собственные средства</t>
  </si>
  <si>
    <t>Прибыль, направляемая на инвестиции:</t>
  </si>
  <si>
    <t>1.1.1.</t>
  </si>
  <si>
    <t>Амортизация</t>
  </si>
  <si>
    <t>Возврат НДС</t>
  </si>
  <si>
    <t>1.4.</t>
  </si>
  <si>
    <t>Прочие собственные средства</t>
  </si>
  <si>
    <t xml:space="preserve">1.4.1. </t>
  </si>
  <si>
    <t>Бюджетное финансирование</t>
  </si>
  <si>
    <t>Прочие привлеченные средства</t>
  </si>
  <si>
    <t>Наименование объекта</t>
  </si>
  <si>
    <t>1.1.2.</t>
  </si>
  <si>
    <t>Ввод мощностей</t>
  </si>
  <si>
    <t>Средства внешних инвесторов</t>
  </si>
  <si>
    <t>1.1.3.</t>
  </si>
  <si>
    <t>1.1.3.1.</t>
  </si>
  <si>
    <t>1.1.3.2.</t>
  </si>
  <si>
    <t>Новое строительство</t>
  </si>
  <si>
    <t>2.5.</t>
  </si>
  <si>
    <t>Наименование проекта</t>
  </si>
  <si>
    <t>Справочно:</t>
  </si>
  <si>
    <t>2.6.</t>
  </si>
  <si>
    <t>Облигационные займы</t>
  </si>
  <si>
    <t>Займы организаций</t>
  </si>
  <si>
    <t>Кредиты</t>
  </si>
  <si>
    <t>Оплата процентов за привлеченные кредитные ресурсы</t>
  </si>
  <si>
    <t>Энергосбережение и повышение энергетической эффективности</t>
  </si>
  <si>
    <t>Установка устройств регулирования напряжения и компенсации реактивной мощности</t>
  </si>
  <si>
    <t>Утверждаю</t>
  </si>
  <si>
    <t>М.П.</t>
  </si>
  <si>
    <t>Прочее новое строительство</t>
  </si>
  <si>
    <t>Всего</t>
  </si>
  <si>
    <t xml:space="preserve">в том числе прибыль со свободного сектора </t>
  </si>
  <si>
    <t>в том числе от технологического присоединения (для электросетевых компаний)</t>
  </si>
  <si>
    <t>в том числе от технологического присоединения генерации</t>
  </si>
  <si>
    <t>в том числе от технологического присоединения потребителей</t>
  </si>
  <si>
    <t>в т.ч. Средства от доп. эмиссии акций</t>
  </si>
  <si>
    <t xml:space="preserve">Привлеченные средства, в т.ч.: </t>
  </si>
  <si>
    <t>1.1</t>
  </si>
  <si>
    <t>1.2</t>
  </si>
  <si>
    <t>1.3</t>
  </si>
  <si>
    <t>2</t>
  </si>
  <si>
    <t>2.1</t>
  </si>
  <si>
    <t>№ №</t>
  </si>
  <si>
    <t>1.4</t>
  </si>
  <si>
    <t>2.2</t>
  </si>
  <si>
    <t>ВСЕГО,</t>
  </si>
  <si>
    <t>Техническое перевооружение
и реконструкция</t>
  </si>
  <si>
    <t>Создание систем противоаварийной
и режимной автоматики</t>
  </si>
  <si>
    <t>Создание систем телемеханики и связи</t>
  </si>
  <si>
    <t>Вывод мощностей</t>
  </si>
  <si>
    <t>Энергосбережение и повышение   энергетической эффективности</t>
  </si>
  <si>
    <t>в том числе инвестиционная составляющая в тарифе на услуги по передаче эл.энергии</t>
  </si>
  <si>
    <t>нд</t>
  </si>
  <si>
    <t>Объем финансирования</t>
  </si>
  <si>
    <t>Приложение № 14</t>
  </si>
  <si>
    <t>к приказу Минэнерго России</t>
  </si>
  <si>
    <t>от 24 марта 2010 г. № 114</t>
  </si>
  <si>
    <t>1 кв.</t>
  </si>
  <si>
    <t>2 кв.</t>
  </si>
  <si>
    <t>3 кв.</t>
  </si>
  <si>
    <t>4 кв.</t>
  </si>
  <si>
    <t>Причины отклонений</t>
  </si>
  <si>
    <t>план*</t>
  </si>
  <si>
    <t>Остаток стоимости на начало года*</t>
  </si>
  <si>
    <t>Осталось профинансировать по результатам отчетного периода*</t>
  </si>
  <si>
    <t>план**</t>
  </si>
  <si>
    <t>*- В ценах отчетного года</t>
  </si>
  <si>
    <t>**- План, согласно утвержденной инвестиционной программе.</t>
  </si>
  <si>
    <t>*- План в соответствии с утвержденной инвестиционной программе.</t>
  </si>
  <si>
    <t>График реализации инвестиционной программы Горьковской дирекции по энергообеспечению --структурного подразделения Транэнерго -филиала ОАО "РЖД"</t>
  </si>
  <si>
    <t>Начальники Горьковской дирекции по энергообеспечеию</t>
  </si>
  <si>
    <t xml:space="preserve">                    В.А.Корнеев</t>
  </si>
  <si>
    <t>оказание  услуг  по  передаче  электрической  энергии</t>
  </si>
  <si>
    <t>за  счет  амортизациионных  отчислений  оборудования,  участвующего  в  процессе  передачи  электрический  энегии  собственным  потребителям  ОАО  "РЖД"  .  Утвердаемых  в  тарифах  на  железнодорожние  перевозки**</t>
  </si>
  <si>
    <t>1.2.1.</t>
  </si>
  <si>
    <t>1.2.2.</t>
  </si>
  <si>
    <t>1.2.2.1.1</t>
  </si>
  <si>
    <r>
      <t>«___»________</t>
    </r>
    <r>
      <rPr>
        <u/>
        <sz val="14"/>
        <rFont val="Times New Roman"/>
        <family val="1"/>
        <charset val="204"/>
      </rPr>
      <t xml:space="preserve"> 2020 года</t>
    </r>
  </si>
  <si>
    <t>Техническое перевооружение электросетевого хозяйства станции Алатырь. Замена кирпичной ТП на модульную мощностью 250 кВА на объекте ТП-3 ст. Алатырь инв. № с заменой трансформатора 250кВА на 250кВА</t>
  </si>
  <si>
    <t>Объем финансирования на 2021, млн.руб с НДС</t>
  </si>
  <si>
    <t>по развитию электрических сетей на 2021 год в Чувашской Республике-Чувашии, млн. рублей с НДС</t>
  </si>
  <si>
    <t>кВа</t>
  </si>
  <si>
    <t>План ввода/вывода объектов  в 2021 году</t>
  </si>
  <si>
    <t>Источники финансирования инвестиционной программы на 2021 год, млн. рублей без НДС</t>
  </si>
  <si>
    <t>1 кв. 2021г.</t>
  </si>
  <si>
    <t>2 кв.           2021 г.</t>
  </si>
  <si>
    <t>3 кв. 2021 г.</t>
  </si>
  <si>
    <t>4 кв.         2021 г.</t>
  </si>
  <si>
    <t>2021 г.</t>
  </si>
  <si>
    <t>1 кв.         2021г.</t>
  </si>
  <si>
    <t>3 кв.     2021 г.</t>
  </si>
  <si>
    <t>всего,
год 2021</t>
  </si>
</sst>
</file>

<file path=xl/styles.xml><?xml version="1.0" encoding="utf-8"?>
<styleSheet xmlns="http://schemas.openxmlformats.org/spreadsheetml/2006/main">
  <numFmts count="3">
    <numFmt numFmtId="164" formatCode="0.00000"/>
    <numFmt numFmtId="165" formatCode="#,##0.00\ &quot;₽&quot;"/>
    <numFmt numFmtId="166" formatCode="0.000000"/>
  </numFmts>
  <fonts count="33">
    <font>
      <sz val="12"/>
      <name val="Times New Roman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family val="2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8">
    <xf numFmtId="0" fontId="0" fillId="0" borderId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10" borderId="0" applyNumberFormat="0" applyBorder="0" applyAlignment="0" applyProtection="0"/>
    <xf numFmtId="0" fontId="6" fillId="4" borderId="1" applyNumberFormat="0" applyAlignment="0" applyProtection="0"/>
    <xf numFmtId="0" fontId="7" fillId="11" borderId="2" applyNumberFormat="0" applyAlignment="0" applyProtection="0"/>
    <xf numFmtId="0" fontId="8" fillId="11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12" borderId="7" applyNumberFormat="0" applyAlignment="0" applyProtection="0"/>
    <xf numFmtId="0" fontId="14" fillId="0" borderId="0" applyNumberFormat="0" applyFill="0" applyBorder="0" applyAlignment="0" applyProtection="0"/>
    <xf numFmtId="0" fontId="15" fillId="13" borderId="0" applyNumberFormat="0" applyBorder="0" applyAlignment="0" applyProtection="0"/>
    <xf numFmtId="0" fontId="22" fillId="0" borderId="0"/>
    <xf numFmtId="0" fontId="1" fillId="0" borderId="0"/>
    <xf numFmtId="0" fontId="22" fillId="0" borderId="0"/>
    <xf numFmtId="0" fontId="16" fillId="2" borderId="0" applyNumberFormat="0" applyBorder="0" applyAlignment="0" applyProtection="0"/>
    <xf numFmtId="0" fontId="17" fillId="0" borderId="0" applyNumberFormat="0" applyFill="0" applyBorder="0" applyAlignment="0" applyProtection="0"/>
    <xf numFmtId="0" fontId="4" fillId="14" borderId="8" applyNumberFormat="0" applyFont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29" fillId="0" borderId="0"/>
  </cellStyleXfs>
  <cellXfs count="11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wrapText="1"/>
    </xf>
    <xf numFmtId="0" fontId="21" fillId="0" borderId="0" xfId="0" applyFont="1"/>
    <xf numFmtId="0" fontId="3" fillId="0" borderId="0" xfId="0" applyFont="1"/>
    <xf numFmtId="0" fontId="24" fillId="0" borderId="0" xfId="0" applyFont="1"/>
    <xf numFmtId="0" fontId="3" fillId="0" borderId="0" xfId="0" applyFont="1" applyAlignment="1">
      <alignment horizontal="right"/>
    </xf>
    <xf numFmtId="0" fontId="24" fillId="0" borderId="0" xfId="0" applyFont="1" applyAlignment="1">
      <alignment horizontal="center"/>
    </xf>
    <xf numFmtId="0" fontId="25" fillId="0" borderId="0" xfId="0" applyFont="1"/>
    <xf numFmtId="0" fontId="26" fillId="0" borderId="0" xfId="0" applyFont="1"/>
    <xf numFmtId="0" fontId="26" fillId="0" borderId="0" xfId="0" applyFont="1" applyAlignment="1">
      <alignment horizontal="center" vertical="center" wrapText="1"/>
    </xf>
    <xf numFmtId="0" fontId="24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164" fontId="3" fillId="0" borderId="0" xfId="0" applyNumberFormat="1" applyFont="1"/>
    <xf numFmtId="0" fontId="23" fillId="0" borderId="0" xfId="0" applyFont="1" applyBorder="1" applyAlignment="1">
      <alignment horizontal="center"/>
    </xf>
    <xf numFmtId="0" fontId="23" fillId="0" borderId="11" xfId="0" applyFont="1" applyBorder="1" applyAlignment="1">
      <alignment horizontal="center"/>
    </xf>
    <xf numFmtId="0" fontId="24" fillId="0" borderId="10" xfId="0" applyFont="1" applyBorder="1" applyAlignment="1">
      <alignment horizontal="center" vertical="center" wrapText="1"/>
    </xf>
    <xf numFmtId="164" fontId="21" fillId="0" borderId="10" xfId="0" applyNumberFormat="1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11" xfId="0" applyFont="1" applyBorder="1" applyAlignment="1"/>
    <xf numFmtId="0" fontId="24" fillId="0" borderId="10" xfId="0" applyFont="1" applyBorder="1" applyAlignment="1">
      <alignment horizontal="center"/>
    </xf>
    <xf numFmtId="0" fontId="24" fillId="0" borderId="10" xfId="0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horizontal="left" vertical="center" wrapText="1"/>
    </xf>
    <xf numFmtId="0" fontId="24" fillId="0" borderId="10" xfId="0" applyFont="1" applyFill="1" applyBorder="1" applyAlignment="1">
      <alignment horizontal="left" vertical="center" wrapText="1"/>
    </xf>
    <xf numFmtId="164" fontId="24" fillId="0" borderId="10" xfId="0" applyNumberFormat="1" applyFont="1" applyFill="1" applyBorder="1" applyAlignment="1">
      <alignment horizontal="center" vertical="center"/>
    </xf>
    <xf numFmtId="164" fontId="24" fillId="0" borderId="10" xfId="0" applyNumberFormat="1" applyFont="1" applyFill="1" applyBorder="1" applyAlignment="1">
      <alignment horizontal="center" vertical="center" wrapText="1"/>
    </xf>
    <xf numFmtId="164" fontId="21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Border="1"/>
    <xf numFmtId="0" fontId="24" fillId="0" borderId="10" xfId="0" applyFont="1" applyBorder="1" applyAlignment="1">
      <alignment horizontal="left" vertical="center"/>
    </xf>
    <xf numFmtId="0" fontId="21" fillId="0" borderId="10" xfId="0" applyFont="1" applyFill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0" xfId="0" applyFont="1" applyBorder="1"/>
    <xf numFmtId="0" fontId="21" fillId="0" borderId="10" xfId="20" applyFont="1" applyFill="1" applyBorder="1" applyAlignment="1">
      <alignment horizontal="center" vertical="center" wrapText="1"/>
    </xf>
    <xf numFmtId="2" fontId="21" fillId="0" borderId="10" xfId="20" applyNumberFormat="1" applyFont="1" applyFill="1" applyBorder="1" applyAlignment="1">
      <alignment horizontal="center" vertical="center" wrapText="1"/>
    </xf>
    <xf numFmtId="49" fontId="24" fillId="0" borderId="0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/>
    </xf>
    <xf numFmtId="0" fontId="21" fillId="0" borderId="24" xfId="0" applyFont="1" applyBorder="1" applyAlignment="1">
      <alignment horizontal="center" vertical="center"/>
    </xf>
    <xf numFmtId="0" fontId="1" fillId="0" borderId="24" xfId="0" applyFont="1" applyBorder="1" applyAlignment="1"/>
    <xf numFmtId="49" fontId="21" fillId="0" borderId="24" xfId="0" applyNumberFormat="1" applyFont="1" applyBorder="1" applyAlignment="1">
      <alignment horizontal="left" vertical="center" wrapText="1"/>
    </xf>
    <xf numFmtId="2" fontId="21" fillId="0" borderId="24" xfId="20" applyNumberFormat="1" applyFont="1" applyFill="1" applyBorder="1" applyAlignment="1">
      <alignment horizontal="center" vertical="center" wrapText="1"/>
    </xf>
    <xf numFmtId="1" fontId="21" fillId="0" borderId="24" xfId="20" applyNumberFormat="1" applyFont="1" applyFill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/>
    </xf>
    <xf numFmtId="0" fontId="1" fillId="0" borderId="0" xfId="0" applyFont="1" applyBorder="1" applyAlignment="1"/>
    <xf numFmtId="49" fontId="21" fillId="0" borderId="0" xfId="0" applyNumberFormat="1" applyFont="1" applyBorder="1" applyAlignment="1">
      <alignment horizontal="left" vertical="center" wrapText="1"/>
    </xf>
    <xf numFmtId="2" fontId="21" fillId="0" borderId="0" xfId="20" applyNumberFormat="1" applyFont="1" applyFill="1" applyBorder="1" applyAlignment="1">
      <alignment horizontal="center" vertical="center" wrapText="1"/>
    </xf>
    <xf numFmtId="1" fontId="21" fillId="0" borderId="0" xfId="20" applyNumberFormat="1" applyFont="1" applyFill="1" applyBorder="1" applyAlignment="1">
      <alignment horizontal="center" vertical="center" wrapText="1"/>
    </xf>
    <xf numFmtId="0" fontId="21" fillId="0" borderId="0" xfId="0" applyFont="1" applyBorder="1"/>
    <xf numFmtId="2" fontId="21" fillId="0" borderId="0" xfId="0" applyNumberFormat="1" applyFont="1" applyBorder="1" applyAlignment="1">
      <alignment horizontal="center" vertical="center" wrapText="1"/>
    </xf>
    <xf numFmtId="2" fontId="21" fillId="0" borderId="10" xfId="0" applyNumberFormat="1" applyFont="1" applyBorder="1" applyAlignment="1">
      <alignment horizontal="center" vertical="center"/>
    </xf>
    <xf numFmtId="0" fontId="21" fillId="15" borderId="10" xfId="27" applyNumberFormat="1" applyFont="1" applyFill="1" applyBorder="1" applyAlignment="1">
      <alignment horizontal="center" vertical="center"/>
    </xf>
    <xf numFmtId="0" fontId="30" fillId="0" borderId="0" xfId="0" applyFont="1"/>
    <xf numFmtId="0" fontId="30" fillId="0" borderId="0" xfId="0" applyFont="1" applyAlignment="1">
      <alignment horizontal="right"/>
    </xf>
    <xf numFmtId="0" fontId="3" fillId="0" borderId="0" xfId="0" applyFont="1" applyBorder="1"/>
    <xf numFmtId="0" fontId="21" fillId="0" borderId="0" xfId="27" applyFont="1" applyBorder="1" applyAlignment="1">
      <alignment horizontal="center" vertical="center" wrapText="1"/>
    </xf>
    <xf numFmtId="165" fontId="1" fillId="16" borderId="13" xfId="0" applyNumberFormat="1" applyFont="1" applyFill="1" applyBorder="1" applyAlignment="1">
      <alignment horizontal="left" vertical="center" wrapText="1"/>
    </xf>
    <xf numFmtId="0" fontId="2" fillId="0" borderId="13" xfId="0" applyFont="1" applyBorder="1" applyAlignment="1" applyProtection="1">
      <alignment horizontal="center" vertical="center"/>
      <protection locked="0"/>
    </xf>
    <xf numFmtId="0" fontId="24" fillId="0" borderId="10" xfId="0" applyFont="1" applyBorder="1" applyAlignment="1">
      <alignment horizontal="center" vertical="center" wrapText="1"/>
    </xf>
    <xf numFmtId="49" fontId="1" fillId="16" borderId="23" xfId="0" applyNumberFormat="1" applyFont="1" applyFill="1" applyBorder="1" applyAlignment="1">
      <alignment horizontal="left" vertical="center" wrapText="1"/>
    </xf>
    <xf numFmtId="166" fontId="24" fillId="0" borderId="10" xfId="0" applyNumberFormat="1" applyFont="1" applyFill="1" applyBorder="1" applyAlignment="1">
      <alignment horizontal="center" vertical="center" wrapText="1"/>
    </xf>
    <xf numFmtId="166" fontId="21" fillId="0" borderId="10" xfId="0" applyNumberFormat="1" applyFont="1" applyFill="1" applyBorder="1" applyAlignment="1">
      <alignment horizontal="left" vertical="center" wrapText="1"/>
    </xf>
    <xf numFmtId="166" fontId="21" fillId="0" borderId="10" xfId="0" applyNumberFormat="1" applyFont="1" applyFill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1" fillId="0" borderId="12" xfId="0" applyFont="1" applyFill="1" applyBorder="1" applyAlignment="1">
      <alignment horizontal="center" vertical="center"/>
    </xf>
    <xf numFmtId="0" fontId="21" fillId="0" borderId="13" xfId="0" applyFont="1" applyFill="1" applyBorder="1" applyAlignment="1">
      <alignment horizontal="center" vertical="center"/>
    </xf>
    <xf numFmtId="0" fontId="24" fillId="0" borderId="12" xfId="0" applyFont="1" applyBorder="1" applyAlignment="1">
      <alignment horizontal="center" vertical="top" wrapText="1"/>
    </xf>
    <xf numFmtId="0" fontId="24" fillId="0" borderId="14" xfId="0" applyFont="1" applyBorder="1" applyAlignment="1">
      <alignment horizontal="center" vertical="top" wrapText="1"/>
    </xf>
    <xf numFmtId="0" fontId="28" fillId="0" borderId="14" xfId="0" applyFont="1" applyBorder="1" applyAlignment="1"/>
    <xf numFmtId="0" fontId="28" fillId="0" borderId="13" xfId="0" applyFont="1" applyBorder="1" applyAlignment="1"/>
    <xf numFmtId="0" fontId="24" fillId="0" borderId="21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24" fillId="0" borderId="22" xfId="0" applyFont="1" applyBorder="1" applyAlignment="1">
      <alignment horizontal="center" vertical="center" wrapText="1"/>
    </xf>
    <xf numFmtId="0" fontId="24" fillId="0" borderId="23" xfId="0" applyFont="1" applyBorder="1" applyAlignment="1">
      <alignment horizontal="center" vertical="center" wrapText="1"/>
    </xf>
    <xf numFmtId="0" fontId="21" fillId="0" borderId="0" xfId="0" applyFont="1" applyAlignment="1"/>
    <xf numFmtId="49" fontId="24" fillId="0" borderId="12" xfId="0" applyNumberFormat="1" applyFont="1" applyBorder="1" applyAlignment="1">
      <alignment horizontal="center" vertical="center"/>
    </xf>
    <xf numFmtId="49" fontId="24" fillId="0" borderId="13" xfId="0" applyNumberFormat="1" applyFont="1" applyBorder="1" applyAlignment="1">
      <alignment horizontal="center" vertical="center"/>
    </xf>
    <xf numFmtId="49" fontId="32" fillId="16" borderId="10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24" fillId="0" borderId="12" xfId="0" applyFont="1" applyBorder="1" applyAlignment="1">
      <alignment horizontal="center" vertical="center" wrapText="1"/>
    </xf>
    <xf numFmtId="0" fontId="25" fillId="0" borderId="14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/>
    <xf numFmtId="49" fontId="27" fillId="0" borderId="12" xfId="0" applyNumberFormat="1" applyFont="1" applyBorder="1" applyAlignment="1">
      <alignment horizontal="center" vertical="center"/>
    </xf>
    <xf numFmtId="49" fontId="27" fillId="0" borderId="14" xfId="0" applyNumberFormat="1" applyFont="1" applyBorder="1" applyAlignment="1">
      <alignment horizontal="center" vertical="center"/>
    </xf>
    <xf numFmtId="49" fontId="27" fillId="0" borderId="13" xfId="0" applyNumberFormat="1" applyFont="1" applyBorder="1" applyAlignment="1">
      <alignment horizontal="center" vertical="center"/>
    </xf>
    <xf numFmtId="0" fontId="30" fillId="0" borderId="0" xfId="0" applyFont="1" applyAlignment="1">
      <alignment horizontal="right"/>
    </xf>
    <xf numFmtId="0" fontId="23" fillId="0" borderId="0" xfId="0" applyFont="1" applyAlignment="1">
      <alignment horizontal="center" wrapText="1"/>
    </xf>
    <xf numFmtId="0" fontId="0" fillId="0" borderId="0" xfId="0" applyAlignment="1"/>
    <xf numFmtId="0" fontId="21" fillId="0" borderId="0" xfId="0" applyFont="1" applyBorder="1" applyAlignment="1"/>
    <xf numFmtId="0" fontId="1" fillId="0" borderId="0" xfId="0" applyFont="1" applyBorder="1" applyAlignment="1"/>
    <xf numFmtId="0" fontId="24" fillId="0" borderId="10" xfId="0" applyFont="1" applyBorder="1" applyAlignment="1">
      <alignment horizontal="center" vertical="top" wrapText="1"/>
    </xf>
    <xf numFmtId="0" fontId="24" fillId="0" borderId="10" xfId="0" applyFont="1" applyFill="1" applyBorder="1" applyAlignment="1">
      <alignment horizontal="center" vertical="center" wrapText="1"/>
    </xf>
    <xf numFmtId="0" fontId="21" fillId="0" borderId="12" xfId="0" applyFont="1" applyBorder="1" applyAlignment="1"/>
    <xf numFmtId="0" fontId="1" fillId="0" borderId="13" xfId="0" applyFont="1" applyBorder="1" applyAlignment="1"/>
    <xf numFmtId="0" fontId="24" fillId="0" borderId="15" xfId="0" applyFont="1" applyFill="1" applyBorder="1" applyAlignment="1">
      <alignment horizontal="center" vertical="center" wrapText="1"/>
    </xf>
    <xf numFmtId="0" fontId="28" fillId="0" borderId="16" xfId="0" applyFont="1" applyBorder="1" applyAlignment="1"/>
    <xf numFmtId="0" fontId="28" fillId="0" borderId="17" xfId="0" applyFont="1" applyBorder="1" applyAlignment="1"/>
    <xf numFmtId="0" fontId="28" fillId="0" borderId="18" xfId="0" applyFont="1" applyBorder="1" applyAlignment="1"/>
    <xf numFmtId="0" fontId="28" fillId="0" borderId="19" xfId="0" applyFont="1" applyBorder="1" applyAlignment="1"/>
    <xf numFmtId="0" fontId="28" fillId="0" borderId="20" xfId="0" applyFont="1" applyBorder="1" applyAlignment="1"/>
    <xf numFmtId="0" fontId="2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14" fontId="21" fillId="0" borderId="12" xfId="0" applyNumberFormat="1" applyFont="1" applyFill="1" applyBorder="1" applyAlignment="1">
      <alignment horizontal="center" vertical="center"/>
    </xf>
    <xf numFmtId="0" fontId="21" fillId="0" borderId="12" xfId="0" applyFont="1" applyBorder="1"/>
    <xf numFmtId="0" fontId="21" fillId="0" borderId="13" xfId="0" applyFont="1" applyBorder="1"/>
    <xf numFmtId="0" fontId="24" fillId="0" borderId="12" xfId="0" applyFont="1" applyFill="1" applyBorder="1" applyAlignment="1">
      <alignment horizontal="center" vertical="center"/>
    </xf>
    <xf numFmtId="0" fontId="24" fillId="0" borderId="13" xfId="0" applyFont="1" applyFill="1" applyBorder="1" applyAlignment="1">
      <alignment horizontal="center" vertical="center"/>
    </xf>
    <xf numFmtId="0" fontId="24" fillId="0" borderId="12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2" fontId="31" fillId="0" borderId="0" xfId="0" applyNumberFormat="1" applyFont="1" applyAlignment="1">
      <alignment horizontal="right" vertical="top" wrapText="1"/>
    </xf>
    <xf numFmtId="0" fontId="24" fillId="0" borderId="10" xfId="0" applyFont="1" applyBorder="1" applyAlignment="1">
      <alignment horizontal="center" vertical="center"/>
    </xf>
  </cellXfs>
  <cellStyles count="28">
    <cellStyle name="Excel Built-in Normal" xfId="27"/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Обычный 3" xfId="19"/>
    <cellStyle name="Обычный_Инвестиции Сети Сбыты ЭСО 2" xfId="20"/>
    <cellStyle name="Плохой" xfId="21" builtinId="27" customBuiltin="1"/>
    <cellStyle name="Пояснение" xfId="22" builtinId="53" customBuiltin="1"/>
    <cellStyle name="Примечание" xfId="23" builtinId="10" customBuiltin="1"/>
    <cellStyle name="Связанная ячейка" xfId="24" builtinId="24" customBuiltin="1"/>
    <cellStyle name="Текст предупреждения" xfId="25" builtinId="11" customBuiltin="1"/>
    <cellStyle name="Хороший" xfId="2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13"/>
  </sheetPr>
  <dimension ref="B1:AM79"/>
  <sheetViews>
    <sheetView tabSelected="1" view="pageBreakPreview" topLeftCell="A4" zoomScale="70" zoomScaleNormal="100" zoomScaleSheetLayoutView="70" workbookViewId="0">
      <selection activeCell="O45" sqref="O45"/>
    </sheetView>
  </sheetViews>
  <sheetFormatPr defaultColWidth="0.75" defaultRowHeight="11.25"/>
  <cols>
    <col min="1" max="1" width="1.25" style="4" customWidth="1"/>
    <col min="2" max="3" width="6" style="4" customWidth="1"/>
    <col min="4" max="4" width="49.875" style="4" customWidth="1"/>
    <col min="5" max="5" width="9.25" style="4" customWidth="1"/>
    <col min="6" max="7" width="7.75" style="4" customWidth="1"/>
    <col min="8" max="8" width="9.5" style="4" customWidth="1"/>
    <col min="9" max="9" width="9.125" style="4" customWidth="1"/>
    <col min="10" max="10" width="10.25" style="4" customWidth="1"/>
    <col min="11" max="11" width="10.875" style="4" customWidth="1"/>
    <col min="12" max="12" width="8" style="4" customWidth="1"/>
    <col min="13" max="13" width="9" style="4" customWidth="1"/>
    <col min="14" max="14" width="8.25" style="4" bestFit="1" customWidth="1"/>
    <col min="15" max="15" width="10.75" style="4" customWidth="1"/>
    <col min="16" max="35" width="0.75" style="4" hidden="1" customWidth="1"/>
    <col min="36" max="36" width="1.125" style="4" hidden="1" customWidth="1"/>
    <col min="37" max="37" width="0.75" style="4" hidden="1" customWidth="1"/>
    <col min="38" max="38" width="1.75" style="4" hidden="1" customWidth="1"/>
    <col min="39" max="39" width="0.625" style="4" hidden="1" customWidth="1"/>
    <col min="40" max="16384" width="0.75" style="4"/>
  </cols>
  <sheetData>
    <row r="1" spans="2:39">
      <c r="M1" s="78" t="s">
        <v>72</v>
      </c>
      <c r="N1" s="78"/>
      <c r="O1" s="78"/>
      <c r="AM1" s="6"/>
    </row>
    <row r="2" spans="2:39">
      <c r="M2" s="78" t="s">
        <v>73</v>
      </c>
      <c r="N2" s="78"/>
      <c r="O2" s="78"/>
      <c r="AM2" s="6"/>
    </row>
    <row r="3" spans="2:39">
      <c r="M3" s="78" t="s">
        <v>74</v>
      </c>
      <c r="N3" s="78"/>
      <c r="O3" s="78"/>
      <c r="AM3" s="6"/>
    </row>
    <row r="4" spans="2:39">
      <c r="AM4" s="6"/>
    </row>
    <row r="5" spans="2:39" s="1" customFormat="1" ht="15.75">
      <c r="B5" s="112" t="s">
        <v>87</v>
      </c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3"/>
      <c r="X5" s="113"/>
      <c r="Y5" s="113"/>
      <c r="Z5" s="113"/>
      <c r="AA5" s="113"/>
      <c r="AB5" s="113"/>
      <c r="AC5" s="113"/>
      <c r="AD5" s="113"/>
      <c r="AE5" s="113"/>
      <c r="AF5" s="113"/>
      <c r="AG5" s="113"/>
      <c r="AH5" s="113"/>
      <c r="AI5" s="113"/>
      <c r="AJ5" s="113"/>
      <c r="AK5" s="113"/>
      <c r="AL5" s="113"/>
      <c r="AM5" s="113"/>
    </row>
    <row r="6" spans="2:39" s="1" customFormat="1" ht="15.75">
      <c r="B6" s="112" t="s">
        <v>98</v>
      </c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  <c r="X6" s="112"/>
      <c r="Y6" s="112"/>
      <c r="Z6" s="112"/>
      <c r="AA6" s="112"/>
      <c r="AB6" s="112"/>
      <c r="AC6" s="112"/>
      <c r="AD6" s="112"/>
      <c r="AE6" s="112"/>
      <c r="AF6" s="112"/>
      <c r="AG6" s="112"/>
      <c r="AH6" s="112"/>
      <c r="AI6" s="112"/>
      <c r="AJ6" s="112"/>
      <c r="AK6" s="112"/>
      <c r="AL6" s="112"/>
      <c r="AM6" s="112"/>
    </row>
    <row r="7" spans="2:39" s="1" customFormat="1" ht="15.7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</row>
    <row r="8" spans="2:39" s="5" customFormat="1" ht="12.75" customHeight="1">
      <c r="B8" s="7"/>
      <c r="C8" s="7"/>
      <c r="D8" s="7"/>
      <c r="E8" s="88" t="s">
        <v>45</v>
      </c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88"/>
      <c r="AC8" s="88"/>
      <c r="AD8" s="88"/>
      <c r="AE8" s="88"/>
      <c r="AF8" s="88"/>
      <c r="AG8" s="88"/>
      <c r="AH8" s="88"/>
      <c r="AI8" s="88"/>
      <c r="AJ8" s="88"/>
      <c r="AK8" s="88"/>
      <c r="AL8" s="88"/>
      <c r="AM8" s="88"/>
    </row>
    <row r="9" spans="2:39" s="3" customFormat="1" ht="16.149999999999999" customHeight="1">
      <c r="E9" s="88" t="s">
        <v>88</v>
      </c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  <c r="AE9" s="88"/>
      <c r="AF9" s="88"/>
      <c r="AG9" s="88"/>
      <c r="AH9" s="88"/>
      <c r="AI9" s="88"/>
      <c r="AJ9" s="88"/>
      <c r="AK9" s="88"/>
      <c r="AL9" s="88"/>
      <c r="AM9" s="88"/>
    </row>
    <row r="10" spans="2:39" s="3" customFormat="1" ht="18.75" customHeight="1">
      <c r="E10" s="114" t="s">
        <v>89</v>
      </c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</row>
    <row r="11" spans="2:39" s="3" customFormat="1" ht="15.75" customHeight="1">
      <c r="E11" s="88" t="s">
        <v>95</v>
      </c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88"/>
      <c r="AA11" s="88"/>
      <c r="AB11" s="88"/>
      <c r="AC11" s="88"/>
      <c r="AD11" s="88"/>
      <c r="AE11" s="88"/>
      <c r="AF11" s="88"/>
      <c r="AG11" s="88"/>
      <c r="AH11" s="88"/>
      <c r="AI11" s="88"/>
      <c r="AJ11" s="88"/>
      <c r="AK11" s="88"/>
      <c r="AL11" s="88"/>
      <c r="AM11" s="88"/>
    </row>
    <row r="12" spans="2:39" s="3" customFormat="1" ht="18.75"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2" t="s">
        <v>46</v>
      </c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2" t="s">
        <v>46</v>
      </c>
    </row>
    <row r="13" spans="2:39" s="3" customFormat="1" ht="11.25" customHeight="1"/>
    <row r="14" spans="2:39" s="8" customFormat="1" ht="29.45" customHeight="1">
      <c r="B14" s="115" t="s">
        <v>60</v>
      </c>
      <c r="C14" s="115"/>
      <c r="D14" s="62" t="s">
        <v>27</v>
      </c>
      <c r="E14" s="69" t="s">
        <v>81</v>
      </c>
      <c r="F14" s="79" t="s">
        <v>97</v>
      </c>
      <c r="G14" s="80"/>
      <c r="H14" s="81"/>
      <c r="I14" s="81"/>
      <c r="J14" s="82"/>
      <c r="K14" s="69" t="s">
        <v>82</v>
      </c>
    </row>
    <row r="15" spans="2:39" s="8" customFormat="1" ht="28.9" customHeight="1">
      <c r="B15" s="115"/>
      <c r="C15" s="115"/>
      <c r="D15" s="62"/>
      <c r="E15" s="70"/>
      <c r="F15" s="57" t="s">
        <v>109</v>
      </c>
      <c r="G15" s="11" t="s">
        <v>75</v>
      </c>
      <c r="H15" s="11" t="s">
        <v>76</v>
      </c>
      <c r="I15" s="11" t="s">
        <v>77</v>
      </c>
      <c r="J15" s="11" t="s">
        <v>78</v>
      </c>
      <c r="K15" s="70"/>
    </row>
    <row r="16" spans="2:39" s="8" customFormat="1" ht="21.75" customHeight="1">
      <c r="B16" s="115"/>
      <c r="C16" s="115"/>
      <c r="D16" s="62"/>
      <c r="E16" s="71"/>
      <c r="F16" s="11" t="s">
        <v>83</v>
      </c>
      <c r="G16" s="11" t="s">
        <v>16</v>
      </c>
      <c r="H16" s="11" t="s">
        <v>16</v>
      </c>
      <c r="I16" s="11" t="s">
        <v>16</v>
      </c>
      <c r="J16" s="11" t="s">
        <v>16</v>
      </c>
      <c r="K16" s="71"/>
    </row>
    <row r="17" spans="2:12" s="9" customFormat="1" ht="12.75">
      <c r="B17" s="75"/>
      <c r="C17" s="76"/>
      <c r="D17" s="20" t="s">
        <v>63</v>
      </c>
      <c r="E17" s="24">
        <f>E18</f>
        <v>18.912851999999997</v>
      </c>
      <c r="F17" s="24">
        <f>F18</f>
        <v>18.912851999999997</v>
      </c>
      <c r="G17" s="24">
        <f>G18</f>
        <v>0</v>
      </c>
      <c r="H17" s="24">
        <f>H18</f>
        <v>18.912851999999997</v>
      </c>
      <c r="I17" s="24">
        <f>I18</f>
        <v>0</v>
      </c>
      <c r="J17" s="24">
        <f t="shared" ref="F17:K18" si="0">J18</f>
        <v>0</v>
      </c>
      <c r="K17" s="24">
        <f t="shared" si="0"/>
        <v>0</v>
      </c>
    </row>
    <row r="18" spans="2:12" s="8" customFormat="1" ht="25.5">
      <c r="B18" s="75">
        <v>1</v>
      </c>
      <c r="C18" s="76"/>
      <c r="D18" s="16" t="s">
        <v>64</v>
      </c>
      <c r="E18" s="24">
        <f>E19</f>
        <v>18.912851999999997</v>
      </c>
      <c r="F18" s="24">
        <f t="shared" si="0"/>
        <v>18.912851999999997</v>
      </c>
      <c r="G18" s="24">
        <f t="shared" si="0"/>
        <v>0</v>
      </c>
      <c r="H18" s="24">
        <f t="shared" si="0"/>
        <v>18.912851999999997</v>
      </c>
      <c r="I18" s="24">
        <f t="shared" si="0"/>
        <v>0</v>
      </c>
      <c r="J18" s="24">
        <f t="shared" si="0"/>
        <v>0</v>
      </c>
      <c r="K18" s="24">
        <f t="shared" si="0"/>
        <v>0</v>
      </c>
    </row>
    <row r="19" spans="2:12" s="8" customFormat="1" ht="12.75">
      <c r="B19" s="75" t="s">
        <v>55</v>
      </c>
      <c r="C19" s="76"/>
      <c r="D19" s="16" t="s">
        <v>43</v>
      </c>
      <c r="E19" s="24">
        <f>E20</f>
        <v>18.912851999999997</v>
      </c>
      <c r="F19" s="24">
        <f t="shared" ref="F19:K19" si="1">SUM(F20:F20)</f>
        <v>18.912851999999997</v>
      </c>
      <c r="G19" s="24">
        <f t="shared" si="1"/>
        <v>0</v>
      </c>
      <c r="H19" s="24">
        <f t="shared" si="1"/>
        <v>18.912851999999997</v>
      </c>
      <c r="I19" s="24">
        <f t="shared" si="1"/>
        <v>0</v>
      </c>
      <c r="J19" s="24">
        <f t="shared" si="1"/>
        <v>0</v>
      </c>
      <c r="K19" s="24">
        <f t="shared" si="1"/>
        <v>0</v>
      </c>
    </row>
    <row r="20" spans="2:12" s="8" customFormat="1" ht="96.75" customHeight="1">
      <c r="B20" s="77" t="s">
        <v>94</v>
      </c>
      <c r="C20" s="77"/>
      <c r="D20" s="58" t="s">
        <v>96</v>
      </c>
      <c r="E20" s="56">
        <f>15.76071
*1.2</f>
        <v>18.912851999999997</v>
      </c>
      <c r="F20" s="50">
        <f>E20</f>
        <v>18.912851999999997</v>
      </c>
      <c r="G20" s="17">
        <v>0</v>
      </c>
      <c r="H20" s="17">
        <f>F20</f>
        <v>18.912851999999997</v>
      </c>
      <c r="I20" s="17">
        <v>0</v>
      </c>
      <c r="J20" s="17">
        <v>0</v>
      </c>
      <c r="K20" s="17" t="s">
        <v>70</v>
      </c>
    </row>
    <row r="21" spans="2:12" s="9" customFormat="1" ht="25.5">
      <c r="B21" s="75" t="s">
        <v>56</v>
      </c>
      <c r="C21" s="76"/>
      <c r="D21" s="16" t="s">
        <v>65</v>
      </c>
      <c r="E21" s="21" t="s">
        <v>70</v>
      </c>
      <c r="F21" s="21" t="s">
        <v>70</v>
      </c>
      <c r="G21" s="21" t="s">
        <v>70</v>
      </c>
      <c r="H21" s="21" t="s">
        <v>70</v>
      </c>
      <c r="I21" s="21" t="s">
        <v>70</v>
      </c>
      <c r="J21" s="21" t="s">
        <v>70</v>
      </c>
      <c r="K21" s="21" t="s">
        <v>70</v>
      </c>
      <c r="L21" s="1"/>
    </row>
    <row r="22" spans="2:12" s="9" customFormat="1" ht="12.75">
      <c r="B22" s="75" t="s">
        <v>57</v>
      </c>
      <c r="C22" s="76"/>
      <c r="D22" s="16" t="s">
        <v>66</v>
      </c>
      <c r="E22" s="21" t="s">
        <v>70</v>
      </c>
      <c r="F22" s="21" t="s">
        <v>70</v>
      </c>
      <c r="G22" s="21" t="s">
        <v>70</v>
      </c>
      <c r="H22" s="21" t="s">
        <v>70</v>
      </c>
      <c r="I22" s="21" t="s">
        <v>70</v>
      </c>
      <c r="J22" s="21" t="s">
        <v>70</v>
      </c>
      <c r="K22" s="21" t="s">
        <v>70</v>
      </c>
    </row>
    <row r="23" spans="2:12" s="10" customFormat="1" ht="25.5">
      <c r="B23" s="75" t="s">
        <v>61</v>
      </c>
      <c r="C23" s="76"/>
      <c r="D23" s="16" t="s">
        <v>44</v>
      </c>
      <c r="E23" s="21" t="s">
        <v>70</v>
      </c>
      <c r="F23" s="21" t="s">
        <v>70</v>
      </c>
      <c r="G23" s="21" t="s">
        <v>70</v>
      </c>
      <c r="H23" s="21" t="s">
        <v>70</v>
      </c>
      <c r="I23" s="21" t="s">
        <v>70</v>
      </c>
      <c r="J23" s="21" t="s">
        <v>70</v>
      </c>
      <c r="K23" s="21" t="s">
        <v>70</v>
      </c>
    </row>
    <row r="24" spans="2:12" s="8" customFormat="1" ht="12.75">
      <c r="B24" s="75" t="s">
        <v>58</v>
      </c>
      <c r="C24" s="76"/>
      <c r="D24" s="16" t="s">
        <v>34</v>
      </c>
      <c r="E24" s="21" t="s">
        <v>70</v>
      </c>
      <c r="F24" s="21" t="s">
        <v>70</v>
      </c>
      <c r="G24" s="21" t="s">
        <v>70</v>
      </c>
      <c r="H24" s="21" t="s">
        <v>70</v>
      </c>
      <c r="I24" s="21" t="s">
        <v>70</v>
      </c>
      <c r="J24" s="21" t="s">
        <v>70</v>
      </c>
      <c r="K24" s="21" t="s">
        <v>70</v>
      </c>
    </row>
    <row r="25" spans="2:12" s="8" customFormat="1" ht="12.75">
      <c r="B25" s="75" t="s">
        <v>59</v>
      </c>
      <c r="C25" s="76"/>
      <c r="D25" s="16" t="s">
        <v>68</v>
      </c>
      <c r="E25" s="21" t="s">
        <v>70</v>
      </c>
      <c r="F25" s="21" t="s">
        <v>70</v>
      </c>
      <c r="G25" s="21" t="s">
        <v>70</v>
      </c>
      <c r="H25" s="21" t="s">
        <v>70</v>
      </c>
      <c r="I25" s="21" t="s">
        <v>70</v>
      </c>
      <c r="J25" s="21" t="s">
        <v>70</v>
      </c>
      <c r="K25" s="21" t="s">
        <v>70</v>
      </c>
    </row>
    <row r="26" spans="2:12" s="9" customFormat="1" ht="12.75">
      <c r="B26" s="75" t="s">
        <v>62</v>
      </c>
      <c r="C26" s="76"/>
      <c r="D26" s="28" t="s">
        <v>47</v>
      </c>
      <c r="E26" s="21" t="s">
        <v>70</v>
      </c>
      <c r="F26" s="21" t="s">
        <v>70</v>
      </c>
      <c r="G26" s="21" t="s">
        <v>70</v>
      </c>
      <c r="H26" s="21" t="s">
        <v>70</v>
      </c>
      <c r="I26" s="21" t="s">
        <v>70</v>
      </c>
      <c r="J26" s="21" t="s">
        <v>70</v>
      </c>
      <c r="K26" s="21" t="s">
        <v>70</v>
      </c>
    </row>
    <row r="27" spans="2:12" s="8" customFormat="1" ht="13.5">
      <c r="B27" s="85" t="s">
        <v>37</v>
      </c>
      <c r="C27" s="86"/>
      <c r="D27" s="87"/>
      <c r="E27" s="21" t="s">
        <v>70</v>
      </c>
      <c r="F27" s="21" t="s">
        <v>70</v>
      </c>
      <c r="G27" s="21" t="s">
        <v>70</v>
      </c>
      <c r="H27" s="21" t="s">
        <v>70</v>
      </c>
      <c r="I27" s="21" t="s">
        <v>70</v>
      </c>
      <c r="J27" s="21" t="s">
        <v>70</v>
      </c>
      <c r="K27" s="21" t="s">
        <v>70</v>
      </c>
    </row>
    <row r="28" spans="2:12" s="8" customFormat="1" ht="12.75">
      <c r="B28" s="75"/>
      <c r="C28" s="76"/>
      <c r="D28" s="16" t="s">
        <v>42</v>
      </c>
      <c r="E28" s="21" t="s">
        <v>70</v>
      </c>
      <c r="F28" s="21" t="s">
        <v>70</v>
      </c>
      <c r="G28" s="21" t="s">
        <v>70</v>
      </c>
      <c r="H28" s="21" t="s">
        <v>70</v>
      </c>
      <c r="I28" s="21" t="s">
        <v>70</v>
      </c>
      <c r="J28" s="21" t="s">
        <v>70</v>
      </c>
      <c r="K28" s="21" t="s">
        <v>70</v>
      </c>
    </row>
    <row r="29" spans="2:12" s="8" customFormat="1" ht="12.75">
      <c r="B29" s="34"/>
      <c r="C29" s="34"/>
      <c r="D29" s="35"/>
      <c r="E29" s="36"/>
      <c r="F29" s="36"/>
      <c r="G29" s="36"/>
      <c r="H29" s="36"/>
      <c r="I29" s="36"/>
      <c r="J29" s="36"/>
      <c r="K29" s="36"/>
    </row>
    <row r="30" spans="2:12" s="8" customFormat="1" ht="12.75">
      <c r="B30" s="34"/>
      <c r="C30" s="74" t="s">
        <v>84</v>
      </c>
      <c r="D30" s="74"/>
      <c r="E30" s="36"/>
      <c r="F30" s="36"/>
      <c r="G30" s="36"/>
      <c r="H30" s="36"/>
      <c r="I30" s="36"/>
      <c r="J30" s="36"/>
      <c r="K30" s="36"/>
    </row>
    <row r="31" spans="2:12" s="8" customFormat="1" ht="12.75">
      <c r="B31" s="34"/>
      <c r="C31" s="74" t="s">
        <v>85</v>
      </c>
      <c r="D31" s="74"/>
      <c r="E31" s="36"/>
      <c r="F31" s="36"/>
      <c r="G31" s="36"/>
      <c r="H31" s="36"/>
      <c r="I31" s="36"/>
      <c r="J31" s="36"/>
      <c r="K31" s="36"/>
    </row>
    <row r="32" spans="2:12" ht="12.75">
      <c r="C32" s="5"/>
      <c r="D32" s="6"/>
    </row>
    <row r="33" spans="2:14" ht="12.75">
      <c r="C33" s="5"/>
      <c r="D33" s="6"/>
    </row>
    <row r="34" spans="2:14" ht="12.75">
      <c r="C34" s="5"/>
      <c r="D34" s="6"/>
    </row>
    <row r="35" spans="2:14" ht="12.75">
      <c r="C35" s="5"/>
      <c r="D35" s="6"/>
    </row>
    <row r="36" spans="2:14" ht="15" customHeight="1">
      <c r="C36" s="89" t="s">
        <v>101</v>
      </c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</row>
    <row r="37" spans="2:14" ht="10.9" customHeight="1">
      <c r="C37" s="14"/>
      <c r="D37" s="15"/>
      <c r="E37" s="15"/>
      <c r="F37" s="15"/>
      <c r="G37" s="15"/>
      <c r="H37" s="15"/>
      <c r="I37" s="15"/>
      <c r="J37" s="13"/>
    </row>
    <row r="38" spans="2:14" ht="12.75">
      <c r="B38" s="79" t="s">
        <v>9</v>
      </c>
      <c r="C38" s="82"/>
      <c r="D38" s="62" t="s">
        <v>10</v>
      </c>
      <c r="E38" s="62" t="s">
        <v>71</v>
      </c>
      <c r="F38" s="62"/>
      <c r="G38" s="62"/>
      <c r="H38" s="62"/>
      <c r="I38" s="62"/>
      <c r="J38" s="69" t="s">
        <v>79</v>
      </c>
    </row>
    <row r="39" spans="2:14" ht="12.75">
      <c r="B39" s="106"/>
      <c r="C39" s="107"/>
      <c r="D39" s="62"/>
      <c r="E39" s="16" t="s">
        <v>11</v>
      </c>
      <c r="F39" s="16" t="s">
        <v>12</v>
      </c>
      <c r="G39" s="16" t="s">
        <v>13</v>
      </c>
      <c r="H39" s="16" t="s">
        <v>14</v>
      </c>
      <c r="I39" s="16" t="s">
        <v>15</v>
      </c>
      <c r="J39" s="72"/>
    </row>
    <row r="40" spans="2:14" ht="12.75">
      <c r="B40" s="106"/>
      <c r="C40" s="107"/>
      <c r="D40" s="62"/>
      <c r="E40" s="16" t="s">
        <v>80</v>
      </c>
      <c r="F40" s="16" t="s">
        <v>16</v>
      </c>
      <c r="G40" s="16" t="s">
        <v>16</v>
      </c>
      <c r="H40" s="16" t="s">
        <v>16</v>
      </c>
      <c r="I40" s="16" t="s">
        <v>16</v>
      </c>
      <c r="J40" s="73"/>
    </row>
    <row r="41" spans="2:14" ht="12.75">
      <c r="B41" s="110">
        <v>1</v>
      </c>
      <c r="C41" s="111"/>
      <c r="D41" s="23" t="s">
        <v>17</v>
      </c>
      <c r="E41" s="25">
        <f>E48</f>
        <v>15.760720000000001</v>
      </c>
      <c r="F41" s="25">
        <f>F42+F48</f>
        <v>0</v>
      </c>
      <c r="G41" s="25">
        <f>G42+G48</f>
        <v>15.760720000000001</v>
      </c>
      <c r="H41" s="25">
        <f>H42+H48</f>
        <v>0</v>
      </c>
      <c r="I41" s="25">
        <v>0</v>
      </c>
      <c r="J41" s="27"/>
    </row>
    <row r="42" spans="2:14" ht="12.75">
      <c r="B42" s="108" t="s">
        <v>1</v>
      </c>
      <c r="C42" s="109"/>
      <c r="D42" s="23" t="s">
        <v>18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7"/>
    </row>
    <row r="43" spans="2:14" ht="25.5">
      <c r="B43" s="63" t="s">
        <v>19</v>
      </c>
      <c r="C43" s="64"/>
      <c r="D43" s="22" t="s">
        <v>69</v>
      </c>
      <c r="E43" s="26" t="s">
        <v>70</v>
      </c>
      <c r="F43" s="26" t="s">
        <v>70</v>
      </c>
      <c r="G43" s="26" t="s">
        <v>70</v>
      </c>
      <c r="H43" s="26" t="s">
        <v>70</v>
      </c>
      <c r="I43" s="26" t="s">
        <v>70</v>
      </c>
      <c r="J43" s="27"/>
    </row>
    <row r="44" spans="2:14" ht="12.75">
      <c r="B44" s="63" t="s">
        <v>28</v>
      </c>
      <c r="C44" s="64"/>
      <c r="D44" s="22" t="s">
        <v>49</v>
      </c>
      <c r="E44" s="26" t="s">
        <v>70</v>
      </c>
      <c r="F44" s="26" t="s">
        <v>70</v>
      </c>
      <c r="G44" s="26" t="s">
        <v>70</v>
      </c>
      <c r="H44" s="26" t="s">
        <v>70</v>
      </c>
      <c r="I44" s="26" t="s">
        <v>70</v>
      </c>
      <c r="J44" s="27"/>
    </row>
    <row r="45" spans="2:14" ht="25.5">
      <c r="B45" s="63" t="s">
        <v>31</v>
      </c>
      <c r="C45" s="64"/>
      <c r="D45" s="22" t="s">
        <v>50</v>
      </c>
      <c r="E45" s="26" t="s">
        <v>70</v>
      </c>
      <c r="F45" s="26" t="s">
        <v>70</v>
      </c>
      <c r="G45" s="26" t="s">
        <v>70</v>
      </c>
      <c r="H45" s="26" t="s">
        <v>70</v>
      </c>
      <c r="I45" s="26" t="s">
        <v>70</v>
      </c>
      <c r="J45" s="27"/>
      <c r="K45" s="53"/>
      <c r="L45" s="53"/>
      <c r="M45" s="53"/>
    </row>
    <row r="46" spans="2:14" ht="12.75">
      <c r="B46" s="63" t="s">
        <v>32</v>
      </c>
      <c r="C46" s="64"/>
      <c r="D46" s="22" t="s">
        <v>51</v>
      </c>
      <c r="E46" s="26" t="s">
        <v>70</v>
      </c>
      <c r="F46" s="26" t="s">
        <v>70</v>
      </c>
      <c r="G46" s="26" t="s">
        <v>70</v>
      </c>
      <c r="H46" s="26" t="s">
        <v>70</v>
      </c>
      <c r="I46" s="26" t="s">
        <v>70</v>
      </c>
      <c r="J46" s="27"/>
      <c r="K46" s="53"/>
      <c r="L46" s="53"/>
      <c r="M46" s="53"/>
    </row>
    <row r="47" spans="2:14" ht="12.75">
      <c r="B47" s="63" t="s">
        <v>33</v>
      </c>
      <c r="C47" s="64"/>
      <c r="D47" s="22" t="s">
        <v>52</v>
      </c>
      <c r="E47" s="26" t="s">
        <v>70</v>
      </c>
      <c r="F47" s="26" t="s">
        <v>70</v>
      </c>
      <c r="G47" s="26" t="s">
        <v>70</v>
      </c>
      <c r="H47" s="26" t="s">
        <v>70</v>
      </c>
      <c r="I47" s="26" t="s">
        <v>70</v>
      </c>
      <c r="J47" s="27"/>
      <c r="K47" s="53"/>
      <c r="L47" s="53"/>
      <c r="M47" s="53"/>
    </row>
    <row r="48" spans="2:14" ht="12.75">
      <c r="B48" s="63" t="s">
        <v>2</v>
      </c>
      <c r="C48" s="64"/>
      <c r="D48" s="23" t="s">
        <v>20</v>
      </c>
      <c r="E48" s="59">
        <f>E49+E50</f>
        <v>15.760720000000001</v>
      </c>
      <c r="F48" s="25">
        <f t="shared" ref="F48:H48" si="2">F49+F50</f>
        <v>0</v>
      </c>
      <c r="G48" s="25">
        <f t="shared" si="2"/>
        <v>15.760720000000001</v>
      </c>
      <c r="H48" s="25">
        <f t="shared" si="2"/>
        <v>0</v>
      </c>
      <c r="I48" s="25">
        <v>0</v>
      </c>
      <c r="J48" s="27"/>
      <c r="K48" s="53"/>
      <c r="L48" s="53"/>
      <c r="M48" s="53"/>
    </row>
    <row r="49" spans="2:13" ht="15.75" customHeight="1">
      <c r="B49" s="105" t="s">
        <v>92</v>
      </c>
      <c r="C49" s="64"/>
      <c r="D49" s="22" t="s">
        <v>90</v>
      </c>
      <c r="E49" s="60">
        <v>9.0509999999999993E-2</v>
      </c>
      <c r="F49" s="26">
        <v>0</v>
      </c>
      <c r="G49" s="26">
        <f>E49</f>
        <v>9.0509999999999993E-2</v>
      </c>
      <c r="H49" s="26">
        <v>0</v>
      </c>
      <c r="I49" s="25">
        <v>0</v>
      </c>
      <c r="J49" s="27"/>
      <c r="K49" s="53"/>
      <c r="L49" s="54"/>
      <c r="M49" s="54"/>
    </row>
    <row r="50" spans="2:13" ht="51.75" customHeight="1">
      <c r="B50" s="63" t="s">
        <v>93</v>
      </c>
      <c r="C50" s="64"/>
      <c r="D50" s="22" t="s">
        <v>91</v>
      </c>
      <c r="E50" s="61">
        <v>15.670210000000001</v>
      </c>
      <c r="F50" s="26">
        <v>0</v>
      </c>
      <c r="G50" s="26">
        <f>E50</f>
        <v>15.670210000000001</v>
      </c>
      <c r="H50" s="26">
        <v>0</v>
      </c>
      <c r="I50" s="26">
        <v>0</v>
      </c>
      <c r="J50" s="27"/>
      <c r="K50" s="53"/>
      <c r="L50" s="53"/>
      <c r="M50" s="53"/>
    </row>
    <row r="51" spans="2:13" ht="12.75">
      <c r="B51" s="63" t="s">
        <v>8</v>
      </c>
      <c r="C51" s="64"/>
      <c r="D51" s="23" t="s">
        <v>21</v>
      </c>
      <c r="E51" s="26" t="s">
        <v>70</v>
      </c>
      <c r="F51" s="26" t="s">
        <v>70</v>
      </c>
      <c r="G51" s="26" t="s">
        <v>70</v>
      </c>
      <c r="H51" s="26" t="s">
        <v>70</v>
      </c>
      <c r="I51" s="26" t="s">
        <v>70</v>
      </c>
      <c r="J51" s="27"/>
    </row>
    <row r="52" spans="2:13" ht="12.75">
      <c r="B52" s="63" t="s">
        <v>22</v>
      </c>
      <c r="C52" s="64"/>
      <c r="D52" s="23" t="s">
        <v>23</v>
      </c>
      <c r="E52" s="26" t="s">
        <v>70</v>
      </c>
      <c r="F52" s="26" t="s">
        <v>70</v>
      </c>
      <c r="G52" s="26" t="s">
        <v>70</v>
      </c>
      <c r="H52" s="26" t="s">
        <v>70</v>
      </c>
      <c r="I52" s="26" t="s">
        <v>70</v>
      </c>
      <c r="J52" s="27"/>
    </row>
    <row r="53" spans="2:13" ht="12.75">
      <c r="B53" s="63" t="s">
        <v>24</v>
      </c>
      <c r="C53" s="64"/>
      <c r="D53" s="23" t="s">
        <v>53</v>
      </c>
      <c r="E53" s="26" t="s">
        <v>70</v>
      </c>
      <c r="F53" s="26" t="s">
        <v>70</v>
      </c>
      <c r="G53" s="26" t="s">
        <v>70</v>
      </c>
      <c r="H53" s="26" t="s">
        <v>70</v>
      </c>
      <c r="I53" s="26" t="s">
        <v>70</v>
      </c>
      <c r="J53" s="27"/>
    </row>
    <row r="54" spans="2:13" ht="12.75">
      <c r="B54" s="63" t="s">
        <v>3</v>
      </c>
      <c r="C54" s="64"/>
      <c r="D54" s="23" t="s">
        <v>54</v>
      </c>
      <c r="E54" s="26" t="s">
        <v>70</v>
      </c>
      <c r="F54" s="26" t="s">
        <v>70</v>
      </c>
      <c r="G54" s="26" t="s">
        <v>70</v>
      </c>
      <c r="H54" s="26" t="s">
        <v>70</v>
      </c>
      <c r="I54" s="26" t="s">
        <v>70</v>
      </c>
      <c r="J54" s="27"/>
    </row>
    <row r="55" spans="2:13" ht="12.75">
      <c r="B55" s="63" t="s">
        <v>4</v>
      </c>
      <c r="C55" s="64"/>
      <c r="D55" s="23" t="s">
        <v>41</v>
      </c>
      <c r="E55" s="26" t="s">
        <v>70</v>
      </c>
      <c r="F55" s="26" t="s">
        <v>70</v>
      </c>
      <c r="G55" s="26" t="s">
        <v>70</v>
      </c>
      <c r="H55" s="26" t="s">
        <v>70</v>
      </c>
      <c r="I55" s="26" t="s">
        <v>70</v>
      </c>
      <c r="J55" s="27"/>
    </row>
    <row r="56" spans="2:13" ht="12.75">
      <c r="B56" s="63" t="s">
        <v>5</v>
      </c>
      <c r="C56" s="64"/>
      <c r="D56" s="23" t="s">
        <v>39</v>
      </c>
      <c r="E56" s="26" t="s">
        <v>70</v>
      </c>
      <c r="F56" s="26" t="s">
        <v>70</v>
      </c>
      <c r="G56" s="26" t="s">
        <v>70</v>
      </c>
      <c r="H56" s="26" t="s">
        <v>70</v>
      </c>
      <c r="I56" s="26" t="s">
        <v>70</v>
      </c>
      <c r="J56" s="27"/>
    </row>
    <row r="57" spans="2:13" ht="12.75">
      <c r="B57" s="63" t="s">
        <v>6</v>
      </c>
      <c r="C57" s="64"/>
      <c r="D57" s="23" t="s">
        <v>40</v>
      </c>
      <c r="E57" s="26" t="s">
        <v>70</v>
      </c>
      <c r="F57" s="26" t="s">
        <v>70</v>
      </c>
      <c r="G57" s="26" t="s">
        <v>70</v>
      </c>
      <c r="H57" s="26" t="s">
        <v>70</v>
      </c>
      <c r="I57" s="26" t="s">
        <v>70</v>
      </c>
      <c r="J57" s="27"/>
    </row>
    <row r="58" spans="2:13" ht="12.75">
      <c r="B58" s="63" t="s">
        <v>7</v>
      </c>
      <c r="C58" s="64"/>
      <c r="D58" s="23" t="s">
        <v>25</v>
      </c>
      <c r="E58" s="26" t="s">
        <v>70</v>
      </c>
      <c r="F58" s="26" t="s">
        <v>70</v>
      </c>
      <c r="G58" s="26" t="s">
        <v>70</v>
      </c>
      <c r="H58" s="26" t="s">
        <v>70</v>
      </c>
      <c r="I58" s="26" t="s">
        <v>70</v>
      </c>
      <c r="J58" s="27"/>
    </row>
    <row r="59" spans="2:13" ht="12.75">
      <c r="B59" s="63" t="s">
        <v>35</v>
      </c>
      <c r="C59" s="64"/>
      <c r="D59" s="23" t="s">
        <v>30</v>
      </c>
      <c r="E59" s="26" t="s">
        <v>70</v>
      </c>
      <c r="F59" s="26" t="s">
        <v>70</v>
      </c>
      <c r="G59" s="26" t="s">
        <v>70</v>
      </c>
      <c r="H59" s="26" t="s">
        <v>70</v>
      </c>
      <c r="I59" s="26" t="s">
        <v>70</v>
      </c>
      <c r="J59" s="27"/>
    </row>
    <row r="60" spans="2:13" ht="12.75">
      <c r="B60" s="63" t="s">
        <v>38</v>
      </c>
      <c r="C60" s="64"/>
      <c r="D60" s="23" t="s">
        <v>26</v>
      </c>
      <c r="E60" s="26" t="s">
        <v>70</v>
      </c>
      <c r="F60" s="26" t="s">
        <v>70</v>
      </c>
      <c r="G60" s="26" t="s">
        <v>70</v>
      </c>
      <c r="H60" s="26" t="s">
        <v>70</v>
      </c>
      <c r="I60" s="26" t="s">
        <v>70</v>
      </c>
      <c r="J60" s="27"/>
    </row>
    <row r="61" spans="2:13" ht="12" customHeight="1"/>
    <row r="62" spans="2:13" ht="12" customHeight="1">
      <c r="C62" s="74" t="s">
        <v>86</v>
      </c>
      <c r="D62" s="74"/>
    </row>
    <row r="63" spans="2:13" ht="12" customHeight="1"/>
    <row r="64" spans="2:13" ht="12" customHeight="1"/>
    <row r="65" spans="2:14" ht="12" customHeight="1"/>
    <row r="66" spans="2:14" ht="12" customHeight="1"/>
    <row r="67" spans="2:14" ht="15.75">
      <c r="D67" s="83" t="s">
        <v>100</v>
      </c>
      <c r="E67" s="83"/>
      <c r="F67" s="83"/>
      <c r="G67" s="83"/>
      <c r="H67" s="83"/>
      <c r="I67" s="83"/>
      <c r="J67" s="84"/>
      <c r="K67" s="84"/>
      <c r="L67" s="84"/>
      <c r="M67" s="84"/>
    </row>
    <row r="68" spans="2:14" ht="12" customHeight="1">
      <c r="D68" s="18"/>
      <c r="E68" s="18"/>
      <c r="F68" s="18"/>
      <c r="G68" s="18"/>
      <c r="H68" s="18"/>
      <c r="I68" s="18"/>
      <c r="J68" s="19"/>
      <c r="K68" s="19"/>
      <c r="L68" s="19"/>
      <c r="M68" s="19"/>
    </row>
    <row r="69" spans="2:14" ht="13.15" customHeight="1">
      <c r="B69" s="97" t="s">
        <v>0</v>
      </c>
      <c r="C69" s="98"/>
      <c r="D69" s="94" t="s">
        <v>36</v>
      </c>
      <c r="E69" s="65" t="s">
        <v>29</v>
      </c>
      <c r="F69" s="66"/>
      <c r="G69" s="66"/>
      <c r="H69" s="67"/>
      <c r="I69" s="68"/>
      <c r="J69" s="65" t="s">
        <v>67</v>
      </c>
      <c r="K69" s="66"/>
      <c r="L69" s="66"/>
      <c r="M69" s="67"/>
      <c r="N69" s="68"/>
    </row>
    <row r="70" spans="2:14" ht="13.15" customHeight="1">
      <c r="B70" s="99"/>
      <c r="C70" s="100"/>
      <c r="D70" s="94"/>
      <c r="E70" s="93" t="s">
        <v>80</v>
      </c>
      <c r="F70" s="93"/>
      <c r="G70" s="93"/>
      <c r="H70" s="93"/>
      <c r="I70" s="93"/>
      <c r="J70" s="65" t="s">
        <v>80</v>
      </c>
      <c r="K70" s="66"/>
      <c r="L70" s="66"/>
      <c r="M70" s="67"/>
      <c r="N70" s="68"/>
    </row>
    <row r="71" spans="2:14" ht="13.15" customHeight="1">
      <c r="B71" s="99"/>
      <c r="C71" s="100"/>
      <c r="D71" s="94"/>
      <c r="E71" s="62" t="s">
        <v>99</v>
      </c>
      <c r="F71" s="62"/>
      <c r="G71" s="62"/>
      <c r="H71" s="62"/>
      <c r="I71" s="62"/>
      <c r="J71" s="62" t="str">
        <f>E71</f>
        <v>кВа</v>
      </c>
      <c r="K71" s="62"/>
      <c r="L71" s="62"/>
      <c r="M71" s="62"/>
      <c r="N71" s="62"/>
    </row>
    <row r="72" spans="2:14" ht="44.25" customHeight="1">
      <c r="B72" s="101"/>
      <c r="C72" s="102"/>
      <c r="D72" s="94"/>
      <c r="E72" s="57" t="s">
        <v>102</v>
      </c>
      <c r="F72" s="57" t="s">
        <v>103</v>
      </c>
      <c r="G72" s="57" t="s">
        <v>104</v>
      </c>
      <c r="H72" s="57" t="s">
        <v>105</v>
      </c>
      <c r="I72" s="57" t="s">
        <v>106</v>
      </c>
      <c r="J72" s="57" t="s">
        <v>107</v>
      </c>
      <c r="K72" s="57" t="s">
        <v>103</v>
      </c>
      <c r="L72" s="57" t="s">
        <v>108</v>
      </c>
      <c r="M72" s="57" t="s">
        <v>105</v>
      </c>
      <c r="N72" s="57" t="s">
        <v>106</v>
      </c>
    </row>
    <row r="73" spans="2:14" ht="15.75">
      <c r="B73" s="103">
        <v>1</v>
      </c>
      <c r="C73" s="104"/>
      <c r="D73" s="29">
        <v>2</v>
      </c>
      <c r="E73" s="30">
        <v>3</v>
      </c>
      <c r="F73" s="29">
        <v>4</v>
      </c>
      <c r="G73" s="29">
        <v>5</v>
      </c>
      <c r="H73" s="30">
        <v>6</v>
      </c>
      <c r="I73" s="29">
        <v>7</v>
      </c>
      <c r="J73" s="29">
        <v>8</v>
      </c>
      <c r="K73" s="30">
        <v>9</v>
      </c>
      <c r="L73" s="29">
        <v>10</v>
      </c>
      <c r="M73" s="29">
        <v>11</v>
      </c>
      <c r="N73" s="30">
        <v>12</v>
      </c>
    </row>
    <row r="74" spans="2:14" ht="78.75">
      <c r="B74" s="103">
        <v>1</v>
      </c>
      <c r="C74" s="96"/>
      <c r="D74" s="55" t="str">
        <f>D20</f>
        <v>Техническое перевооружение электросетевого хозяйства станции Алатырь. Замена кирпичной ТП на модульную мощностью 250 кВА на объекте ТП-3 ст. Алатырь инв. № с заменой трансформатора 250кВА на 250кВА</v>
      </c>
      <c r="E74" s="12">
        <v>0</v>
      </c>
      <c r="F74" s="32">
        <v>0.25</v>
      </c>
      <c r="G74" s="12">
        <v>0</v>
      </c>
      <c r="H74" s="33">
        <v>0</v>
      </c>
      <c r="I74" s="33">
        <f>G74</f>
        <v>0</v>
      </c>
      <c r="J74" s="12">
        <v>0</v>
      </c>
      <c r="K74" s="33">
        <v>0.25</v>
      </c>
      <c r="L74" s="12">
        <f>G74</f>
        <v>0</v>
      </c>
      <c r="M74" s="12">
        <v>0</v>
      </c>
      <c r="N74" s="33">
        <f>I74</f>
        <v>0</v>
      </c>
    </row>
    <row r="75" spans="2:14" ht="15.75">
      <c r="B75" s="95"/>
      <c r="C75" s="96"/>
      <c r="D75" s="31" t="s">
        <v>48</v>
      </c>
      <c r="E75" s="49">
        <f>E74</f>
        <v>0</v>
      </c>
      <c r="F75" s="49">
        <f t="shared" ref="F75:N75" si="3">F74</f>
        <v>0.25</v>
      </c>
      <c r="G75" s="49">
        <f t="shared" si="3"/>
        <v>0</v>
      </c>
      <c r="H75" s="49">
        <f t="shared" si="3"/>
        <v>0</v>
      </c>
      <c r="I75" s="49">
        <f t="shared" si="3"/>
        <v>0</v>
      </c>
      <c r="J75" s="49">
        <f t="shared" si="3"/>
        <v>0</v>
      </c>
      <c r="K75" s="49">
        <f t="shared" si="3"/>
        <v>0.25</v>
      </c>
      <c r="L75" s="49">
        <f t="shared" si="3"/>
        <v>0</v>
      </c>
      <c r="M75" s="49">
        <f t="shared" si="3"/>
        <v>0</v>
      </c>
      <c r="N75" s="49">
        <f t="shared" si="3"/>
        <v>0</v>
      </c>
    </row>
    <row r="76" spans="2:14" ht="15.75">
      <c r="B76" s="37"/>
      <c r="C76" s="38"/>
      <c r="D76" s="39"/>
      <c r="E76" s="37"/>
      <c r="F76" s="40"/>
      <c r="G76" s="37"/>
      <c r="H76" s="41"/>
      <c r="I76" s="40"/>
      <c r="J76" s="37"/>
      <c r="K76" s="37"/>
      <c r="L76" s="37"/>
      <c r="M76" s="40"/>
      <c r="N76" s="40"/>
    </row>
    <row r="77" spans="2:14" ht="12.75">
      <c r="B77" s="42"/>
      <c r="C77" s="74" t="s">
        <v>86</v>
      </c>
      <c r="D77" s="74"/>
      <c r="E77" s="42"/>
      <c r="F77" s="45"/>
      <c r="G77" s="42"/>
      <c r="H77" s="46"/>
      <c r="I77" s="45"/>
      <c r="J77" s="42"/>
      <c r="K77" s="42"/>
      <c r="L77" s="42"/>
      <c r="M77" s="45"/>
      <c r="N77" s="45"/>
    </row>
    <row r="78" spans="2:14" ht="15.75">
      <c r="B78" s="42"/>
      <c r="C78" s="43"/>
      <c r="D78" s="44"/>
      <c r="E78" s="42"/>
      <c r="F78" s="45"/>
      <c r="G78" s="42"/>
      <c r="H78" s="46"/>
      <c r="I78" s="45"/>
      <c r="J78" s="42"/>
      <c r="K78" s="42"/>
      <c r="L78" s="42"/>
      <c r="M78" s="45"/>
      <c r="N78" s="45"/>
    </row>
    <row r="79" spans="2:14" ht="15.75">
      <c r="B79" s="91"/>
      <c r="C79" s="92"/>
      <c r="D79" s="47"/>
      <c r="E79" s="42"/>
      <c r="F79" s="48"/>
      <c r="G79" s="42"/>
      <c r="H79" s="42"/>
      <c r="I79" s="48"/>
      <c r="J79" s="42"/>
      <c r="K79" s="42"/>
      <c r="L79" s="42"/>
      <c r="M79" s="48"/>
      <c r="N79" s="48"/>
    </row>
  </sheetData>
  <mergeCells count="70">
    <mergeCell ref="B5:AM5"/>
    <mergeCell ref="B6:AM6"/>
    <mergeCell ref="D14:D16"/>
    <mergeCell ref="E10:AM10"/>
    <mergeCell ref="E11:AM11"/>
    <mergeCell ref="B14:C16"/>
    <mergeCell ref="E8:AM8"/>
    <mergeCell ref="B26:C26"/>
    <mergeCell ref="B25:C25"/>
    <mergeCell ref="B55:C55"/>
    <mergeCell ref="B42:C42"/>
    <mergeCell ref="B41:C41"/>
    <mergeCell ref="B46:C46"/>
    <mergeCell ref="B52:C52"/>
    <mergeCell ref="B54:C54"/>
    <mergeCell ref="B53:C53"/>
    <mergeCell ref="B43:C43"/>
    <mergeCell ref="B44:C44"/>
    <mergeCell ref="B51:C51"/>
    <mergeCell ref="D38:D40"/>
    <mergeCell ref="B49:C49"/>
    <mergeCell ref="B50:C50"/>
    <mergeCell ref="B40:C40"/>
    <mergeCell ref="B45:C45"/>
    <mergeCell ref="B48:C48"/>
    <mergeCell ref="B47:C47"/>
    <mergeCell ref="B38:C38"/>
    <mergeCell ref="B39:C39"/>
    <mergeCell ref="B79:C79"/>
    <mergeCell ref="E70:I70"/>
    <mergeCell ref="D69:D72"/>
    <mergeCell ref="E69:I69"/>
    <mergeCell ref="B75:C75"/>
    <mergeCell ref="C77:D77"/>
    <mergeCell ref="B69:C72"/>
    <mergeCell ref="E71:I71"/>
    <mergeCell ref="B74:C74"/>
    <mergeCell ref="B73:C73"/>
    <mergeCell ref="M1:O1"/>
    <mergeCell ref="M2:O2"/>
    <mergeCell ref="M3:O3"/>
    <mergeCell ref="F14:J14"/>
    <mergeCell ref="D67:M67"/>
    <mergeCell ref="B27:D27"/>
    <mergeCell ref="B28:C28"/>
    <mergeCell ref="B17:C17"/>
    <mergeCell ref="B19:C19"/>
    <mergeCell ref="B18:C18"/>
    <mergeCell ref="E9:AM9"/>
    <mergeCell ref="C36:N36"/>
    <mergeCell ref="B24:C24"/>
    <mergeCell ref="B22:C22"/>
    <mergeCell ref="B23:C23"/>
    <mergeCell ref="E38:I38"/>
    <mergeCell ref="J71:N71"/>
    <mergeCell ref="B56:C56"/>
    <mergeCell ref="B57:C57"/>
    <mergeCell ref="J70:N70"/>
    <mergeCell ref="E14:E16"/>
    <mergeCell ref="K14:K16"/>
    <mergeCell ref="J38:J40"/>
    <mergeCell ref="C30:D30"/>
    <mergeCell ref="C31:D31"/>
    <mergeCell ref="C62:D62"/>
    <mergeCell ref="B60:C60"/>
    <mergeCell ref="B59:C59"/>
    <mergeCell ref="B58:C58"/>
    <mergeCell ref="B21:C21"/>
    <mergeCell ref="B20:C20"/>
    <mergeCell ref="J69:N69"/>
  </mergeCells>
  <phoneticPr fontId="0" type="noConversion"/>
  <pageMargins left="1.1811023622047245" right="0.39370078740157483" top="0.78740157480314965" bottom="0.78740157480314965" header="0" footer="0"/>
  <pageSetup paperSize="9" scale="44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14</vt:lpstr>
      <vt:lpstr>'приложение 14'!Область_печати</vt:lpstr>
    </vt:vector>
  </TitlesOfParts>
  <Company>Datanium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nee_shubinag</cp:lastModifiedBy>
  <cp:lastPrinted>2019-12-04T06:36:18Z</cp:lastPrinted>
  <dcterms:created xsi:type="dcterms:W3CDTF">2009-07-27T10:10:26Z</dcterms:created>
  <dcterms:modified xsi:type="dcterms:W3CDTF">2020-12-10T10:30:40Z</dcterms:modified>
</cp:coreProperties>
</file>